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light\appdata\local\bentley\projectwise\workingdir\ohiodot-pw.bentley.com_ohiodot-pw-02\jlight@amtengineering.com\d1271567\"/>
    </mc:Choice>
  </mc:AlternateContent>
  <xr:revisionPtr revIDLastSave="0" documentId="13_ncr:1_{E8B39B13-F06D-46E3-A9E1-8F2692AA5077}" xr6:coauthVersionLast="47" xr6:coauthVersionMax="47" xr10:uidLastSave="{00000000-0000-0000-0000-000000000000}"/>
  <bookViews>
    <workbookView xWindow="-120" yWindow="-120" windowWidth="29040" windowHeight="15720" xr2:uid="{9E9D7F6B-4F1F-4AD7-9E7E-1DADF0A44EC8}"/>
  </bookViews>
  <sheets>
    <sheet name="123503-NB" sheetId="17" r:id="rId1"/>
    <sheet name="123503-WB" sheetId="16" r:id="rId2"/>
    <sheet name="CURVED TEMPLATE" sheetId="13" r:id="rId3"/>
    <sheet name="TANGENT TEMPLATE" sheetId="7" r:id="rId4"/>
    <sheet name="LINKS" sheetId="9" r:id="rId5"/>
  </sheets>
  <definedNames>
    <definedName name="_xlnm.Print_Area" localSheetId="0">'123503-NB'!$A$1:$F$21</definedName>
    <definedName name="_xlnm.Print_Area" localSheetId="1">'123503-WB'!$A$1:$F$21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9" i="17" l="1"/>
  <c r="B19" i="16"/>
  <c r="D14" i="17"/>
  <c r="B14" i="17"/>
  <c r="D14" i="16"/>
  <c r="B14" i="16"/>
  <c r="E12" i="13"/>
  <c r="B13" i="13" s="1"/>
  <c r="D10" i="13"/>
  <c r="B10" i="13"/>
  <c r="B20" i="16" l="1" a="1"/>
  <c r="B20" i="16" s="1"/>
  <c r="B20" i="17" a="1"/>
  <c r="B20" i="17" s="1"/>
  <c r="B18" i="13"/>
  <c r="B19" i="13" s="1"/>
  <c r="B20" i="13" s="1" a="1"/>
  <c r="B20" i="13" s="1"/>
  <c r="B17" i="13"/>
  <c r="B19" i="7"/>
  <c r="B20" i="7" s="1" a="1"/>
  <c r="B20" i="7" s="1"/>
  <c r="D14" i="7"/>
  <c r="B14" i="7"/>
  <c r="B18" i="16" l="1"/>
  <c r="B18" i="17"/>
  <c r="B18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<sst xmlns="http://schemas.openxmlformats.org/spreadsheetml/2006/main" count="136" uniqueCount="45">
  <si>
    <t>LC</t>
  </si>
  <si>
    <t>L1</t>
  </si>
  <si>
    <t>L2</t>
  </si>
  <si>
    <t>LR</t>
  </si>
  <si>
    <t>OPPOSING</t>
  </si>
  <si>
    <t>LH</t>
  </si>
  <si>
    <t>LH&gt;LC?</t>
  </si>
  <si>
    <t>warranting feature sta.</t>
  </si>
  <si>
    <t>LON Point</t>
  </si>
  <si>
    <t>ADJACENT</t>
  </si>
  <si>
    <t>OPPOSING / ADJACENT?</t>
  </si>
  <si>
    <t xml:space="preserve">UPSTATION / DOWNSTATION? </t>
  </si>
  <si>
    <t>UPSTATION</t>
  </si>
  <si>
    <t>DOWNSTATION</t>
  </si>
  <si>
    <t>X</t>
  </si>
  <si>
    <t>Y</t>
  </si>
  <si>
    <t>θ1 (radians)</t>
  </si>
  <si>
    <t>EAST END</t>
  </si>
  <si>
    <t>WEST END</t>
  </si>
  <si>
    <t>EASTBOUND</t>
  </si>
  <si>
    <t>WESTBOUND</t>
  </si>
  <si>
    <t xml:space="preserve">LOCATION </t>
  </si>
  <si>
    <t>Dc</t>
  </si>
  <si>
    <t>R</t>
  </si>
  <si>
    <t>Dc (decimal deg.)</t>
  </si>
  <si>
    <t>FIG 600-1</t>
  </si>
  <si>
    <t>FIG 600-2</t>
  </si>
  <si>
    <t>FIG 602-1</t>
  </si>
  <si>
    <t>FIG 602-2</t>
  </si>
  <si>
    <t>LINKS</t>
  </si>
  <si>
    <t>Degrees</t>
  </si>
  <si>
    <t>Minutes</t>
  </si>
  <si>
    <t>Seconds</t>
  </si>
  <si>
    <t>FIG 601-1</t>
  </si>
  <si>
    <t xml:space="preserve">LD1 600 </t>
  </si>
  <si>
    <t>PID</t>
  </si>
  <si>
    <t>θ2 (radians)</t>
  </si>
  <si>
    <t>LENGTH OF NEED CALCS - CURVED ALIGNMENT</t>
  </si>
  <si>
    <t>a:b</t>
  </si>
  <si>
    <t>LENGTH OF NEED CALCS - TANGENT ALIGNMENT</t>
  </si>
  <si>
    <t>LOCATION , SIDE</t>
  </si>
  <si>
    <t>NORTH END</t>
  </si>
  <si>
    <t>SOUTH END</t>
  </si>
  <si>
    <t>NORTHBOUND</t>
  </si>
  <si>
    <t>SOUTHBOUND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</si>
</sst>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\+##"/>
    <numFmt numFmtId="165" formatCode="0.00000"/>
  </numFmts>
  <fonts count="10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2" borderId="0" applyNumberFormat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center"/>
    </xf>
    <xf numFmtId="0" fontId="5" fillId="3" borderId="0" xfId="0" applyFont="1" applyFill="1" applyBorder="1"/>
    <xf numFmtId="0" fontId="5" fillId="3" borderId="0" xfId="0" applyFont="1" applyFill="1" applyBorder="1" applyAlignment="1">
      <alignment horizontal="left" vertical="top"/>
    </xf>
    <xf numFmtId="0" fontId="1" fillId="0" borderId="0" xfId="1"/>
    <xf numFmtId="0" fontId="6" fillId="0" borderId="0" xfId="0" applyFont="1"/>
    <xf numFmtId="0" fontId="4" fillId="0" borderId="1" xfId="0" applyFont="1" applyFill="1" applyBorder="1" applyAlignment="1">
      <alignment horizontal="center"/>
    </xf>
    <xf numFmtId="0" fontId="0" fillId="0" borderId="0" xfId="0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horizontal="center" vertical="center"/>
    </xf>
    <xf numFmtId="2" fontId="3" fillId="4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/>
    </xf>
    <xf numFmtId="2" fontId="4" fillId="4" borderId="1" xfId="0" applyNumberFormat="1" applyFont="1" applyFill="1" applyBorder="1" applyAlignment="1">
      <alignment horizontal="center" vertical="center"/>
    </xf>
    <xf numFmtId="164" fontId="9" fillId="6" borderId="1" xfId="2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64" fontId="3" fillId="5" borderId="1" xfId="2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 vertical="center" wrapText="1"/>
    </xf>
    <xf numFmtId="0" fontId="3" fillId="5" borderId="3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right" vertical="center"/>
    </xf>
    <xf numFmtId="1" fontId="4" fillId="4" borderId="1" xfId="0" applyNumberFormat="1" applyFont="1" applyFill="1" applyBorder="1" applyAlignment="1">
      <alignment horizontal="center" vertical="center"/>
    </xf>
    <xf numFmtId="2" fontId="3" fillId="4" borderId="1" xfId="0" applyNumberFormat="1" applyFont="1" applyFill="1" applyBorder="1" applyAlignment="1">
      <alignment horizontal="center" vertical="center"/>
    </xf>
    <xf numFmtId="165" fontId="4" fillId="4" borderId="1" xfId="0" applyNumberFormat="1" applyFont="1" applyFill="1" applyBorder="1" applyAlignment="1">
      <alignment horizontal="center" vertical="center"/>
    </xf>
    <xf numFmtId="0" fontId="0" fillId="0" borderId="0" xfId="0" quotePrefix="1" applyAlignment="1">
      <alignment horizontal="center" vertical="center"/>
    </xf>
  </cellXfs>
  <cellStyles count="3">
    <cellStyle name="Good" xfId="2" builtinId="26"/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3.png"/><Relationship Id="rId1" Type="http://schemas.openxmlformats.org/officeDocument/2006/relationships/image" Target="../media/image1.png"/><Relationship Id="rId6" Type="http://schemas.openxmlformats.org/officeDocument/2006/relationships/image" Target="../media/image8.png"/><Relationship Id="rId5" Type="http://schemas.openxmlformats.org/officeDocument/2006/relationships/image" Target="../media/image7.png"/><Relationship Id="rId4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0</xdr:colOff>
      <xdr:row>0</xdr:row>
      <xdr:rowOff>0</xdr:rowOff>
    </xdr:from>
    <xdr:to>
      <xdr:col>31</xdr:col>
      <xdr:colOff>391351</xdr:colOff>
      <xdr:row>14</xdr:row>
      <xdr:rowOff>82232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FC7302D-9DD3-4E2D-83D0-EF65BDB25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413075" y="0"/>
          <a:ext cx="5953951" cy="2749232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0</xdr:row>
      <xdr:rowOff>0</xdr:rowOff>
    </xdr:from>
    <xdr:to>
      <xdr:col>7</xdr:col>
      <xdr:colOff>4453439</xdr:colOff>
      <xdr:row>32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5992F33-A4F2-4DEC-BB2F-4F6B8F819C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81651" y="0"/>
          <a:ext cx="4453438" cy="625792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5348101</xdr:colOff>
      <xdr:row>26</xdr:row>
      <xdr:rowOff>142875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522AE18-6D49-4542-992F-B3AD157A16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925675" y="0"/>
          <a:ext cx="5348101" cy="51054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4848902</xdr:colOff>
      <xdr:row>26</xdr:row>
      <xdr:rowOff>162640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61FC0C7-D73F-FBC0-52F7-44D9A19247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067925" y="0"/>
          <a:ext cx="4848902" cy="51251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0</xdr:colOff>
      <xdr:row>0</xdr:row>
      <xdr:rowOff>0</xdr:rowOff>
    </xdr:from>
    <xdr:to>
      <xdr:col>31</xdr:col>
      <xdr:colOff>391351</xdr:colOff>
      <xdr:row>14</xdr:row>
      <xdr:rowOff>82232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9DE2337-9440-4367-A5A0-C18B0E6A17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413075" y="0"/>
          <a:ext cx="5953951" cy="2749232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0</xdr:row>
      <xdr:rowOff>0</xdr:rowOff>
    </xdr:from>
    <xdr:to>
      <xdr:col>7</xdr:col>
      <xdr:colOff>4453439</xdr:colOff>
      <xdr:row>32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809DB3F-CA7A-480A-A833-66C09DF2E7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81651" y="0"/>
          <a:ext cx="4453438" cy="625792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5348101</xdr:colOff>
      <xdr:row>26</xdr:row>
      <xdr:rowOff>142875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D0A95FF-F363-457C-BBE2-9C7107BBA8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925675" y="0"/>
          <a:ext cx="5348101" cy="51054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4848902</xdr:colOff>
      <xdr:row>26</xdr:row>
      <xdr:rowOff>162640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359DF17C-4114-49D2-AD49-D543D0E0F5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067925" y="0"/>
          <a:ext cx="4848902" cy="512516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0</xdr:row>
      <xdr:rowOff>0</xdr:rowOff>
    </xdr:from>
    <xdr:to>
      <xdr:col>30</xdr:col>
      <xdr:colOff>391351</xdr:colOff>
      <xdr:row>14</xdr:row>
      <xdr:rowOff>82232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D9C862B-51D0-4F82-9B67-880C3824D6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413075" y="0"/>
          <a:ext cx="5953951" cy="2749232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5348101</xdr:colOff>
      <xdr:row>26</xdr:row>
      <xdr:rowOff>142875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5762A44-CDE5-46D6-A972-19503D71C0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925675" y="0"/>
          <a:ext cx="5348101" cy="5105400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0</xdr:row>
      <xdr:rowOff>1</xdr:rowOff>
    </xdr:from>
    <xdr:to>
      <xdr:col>7</xdr:col>
      <xdr:colOff>4856313</xdr:colOff>
      <xdr:row>26</xdr:row>
      <xdr:rowOff>161926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7C6BFA3-259E-4D22-9EA1-15D14F7557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067926" y="1"/>
          <a:ext cx="4856312" cy="5124450"/>
        </a:xfrm>
        <a:prstGeom prst="rect">
          <a:avLst/>
        </a:prstGeom>
      </xdr:spPr>
    </xdr:pic>
    <xdr:clientData/>
  </xdr:twoCellAnchor>
  <xdr:twoCellAnchor editAs="oneCell">
    <xdr:from>
      <xdr:col>6</xdr:col>
      <xdr:colOff>1</xdr:colOff>
      <xdr:row>0</xdr:row>
      <xdr:rowOff>0</xdr:rowOff>
    </xdr:from>
    <xdr:to>
      <xdr:col>6</xdr:col>
      <xdr:colOff>4457701</xdr:colOff>
      <xdr:row>3</xdr:row>
      <xdr:rowOff>128663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DEA6ACA-92A9-4389-93BF-3095818117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581651" y="0"/>
          <a:ext cx="4457700" cy="700163"/>
        </a:xfrm>
        <a:prstGeom prst="rect">
          <a:avLst/>
        </a:prstGeom>
      </xdr:spPr>
    </xdr:pic>
    <xdr:clientData/>
  </xdr:twoCellAnchor>
  <xdr:twoCellAnchor editAs="oneCell">
    <xdr:from>
      <xdr:col>6</xdr:col>
      <xdr:colOff>1</xdr:colOff>
      <xdr:row>4</xdr:row>
      <xdr:rowOff>0</xdr:rowOff>
    </xdr:from>
    <xdr:to>
      <xdr:col>6</xdr:col>
      <xdr:colOff>4381501</xdr:colOff>
      <xdr:row>10</xdr:row>
      <xdr:rowOff>94404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075A3EE-927C-4464-BC99-7B3B333607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581651" y="762000"/>
          <a:ext cx="4381500" cy="1237404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4442926</xdr:colOff>
      <xdr:row>31</xdr:row>
      <xdr:rowOff>9525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68B054D-388A-4465-9697-51C92C670E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581650" y="2095500"/>
          <a:ext cx="4442926" cy="38290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0</xdr:row>
      <xdr:rowOff>0</xdr:rowOff>
    </xdr:from>
    <xdr:to>
      <xdr:col>30</xdr:col>
      <xdr:colOff>391351</xdr:colOff>
      <xdr:row>14</xdr:row>
      <xdr:rowOff>82232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4F624DF-A636-4FFF-A874-620452DF4A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279475" y="0"/>
          <a:ext cx="5953951" cy="2749232"/>
        </a:xfrm>
        <a:prstGeom prst="rect">
          <a:avLst/>
        </a:prstGeom>
      </xdr:spPr>
    </xdr:pic>
    <xdr:clientData/>
  </xdr:twoCellAnchor>
  <xdr:twoCellAnchor editAs="oneCell">
    <xdr:from>
      <xdr:col>6</xdr:col>
      <xdr:colOff>1</xdr:colOff>
      <xdr:row>0</xdr:row>
      <xdr:rowOff>0</xdr:rowOff>
    </xdr:from>
    <xdr:to>
      <xdr:col>6</xdr:col>
      <xdr:colOff>4453439</xdr:colOff>
      <xdr:row>32</xdr:row>
      <xdr:rowOff>152400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718BF61-835C-7161-8819-0585D49185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81651" y="0"/>
          <a:ext cx="4453438" cy="62579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5348101</xdr:colOff>
      <xdr:row>26</xdr:row>
      <xdr:rowOff>142875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1703F924-3B9D-4669-A84B-FD4DE2CDEC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925675" y="0"/>
          <a:ext cx="5348101" cy="5105400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0</xdr:row>
      <xdr:rowOff>1</xdr:rowOff>
    </xdr:from>
    <xdr:to>
      <xdr:col>7</xdr:col>
      <xdr:colOff>4856313</xdr:colOff>
      <xdr:row>26</xdr:row>
      <xdr:rowOff>161926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8A0F48C7-97F8-4B1D-9922-4EB356DAE8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067926" y="1"/>
          <a:ext cx="4856312" cy="5124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transportation.ohio.gov/wps/portal/gov/odot/working/engineering/roadway/manuals-standards/location-design-vol-1/0600/601-01" TargetMode="External"/><Relationship Id="rId2" Type="http://schemas.openxmlformats.org/officeDocument/2006/relationships/hyperlink" Target="https://www.transportation.ohio.gov/wps/portal/gov/odot/working/engineering/roadway/manuals-standards/location-design-vol-1/0600/600-02" TargetMode="External"/><Relationship Id="rId1" Type="http://schemas.openxmlformats.org/officeDocument/2006/relationships/hyperlink" Target="https://www.transportation.ohio.gov/wps/portal/gov/odot/working/engineering/roadway/manuals-standards/location-design-vol-1/0600/600-01" TargetMode="External"/><Relationship Id="rId6" Type="http://schemas.openxmlformats.org/officeDocument/2006/relationships/hyperlink" Target="https://www.transportation.ohio.gov/working/engineering/roadway/manuals-standards/location-design-vol-1/0600" TargetMode="External"/><Relationship Id="rId5" Type="http://schemas.openxmlformats.org/officeDocument/2006/relationships/hyperlink" Target="https://www.transportation.ohio.gov/wps/portal/gov/odot/working/engineering/roadway/manuals-standards/location-design-vol-1/0600/602-02" TargetMode="External"/><Relationship Id="rId4" Type="http://schemas.openxmlformats.org/officeDocument/2006/relationships/hyperlink" Target="https://www.transportation.ohio.gov/wps/portal/gov/odot/working/engineering/roadway/manuals-standards/location-design-vol-1/0600/602-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709DD-7F06-4D1D-950E-C3C018ABCF4D}">
  <dimension ref="A1:AL40"/>
  <sheetViews>
    <sheetView tabSelected="1" zoomScaleNormal="100" workbookViewId="0">
      <selection activeCell="F7" sqref="F7"/>
    </sheetView>
  </sheetViews>
  <sheetFormatPr defaultRowHeight="15" x14ac:dyDescent="0.25"/>
  <cols>
    <col min="1" max="1" width="28.140625" style="8" bestFit="1" customWidth="1"/>
    <col min="2" max="4" width="8.28515625" style="2" bestFit="1" customWidth="1"/>
    <col min="5" max="5" width="16.42578125" style="2" bestFit="1" customWidth="1"/>
    <col min="6" max="6" width="14.28515625" customWidth="1"/>
    <col min="7" max="7" width="9.7109375" customWidth="1"/>
    <col min="8" max="8" width="67.28515625" customWidth="1"/>
    <col min="9" max="9" width="72.85546875" customWidth="1"/>
    <col min="10" max="10" width="80.28515625" customWidth="1"/>
    <col min="11" max="11" width="14.85546875" style="3" bestFit="1" customWidth="1"/>
    <col min="12" max="12" width="12.5703125" style="3" bestFit="1" customWidth="1"/>
    <col min="13" max="14" width="10.7109375" customWidth="1"/>
    <col min="24" max="24" width="10.28515625" customWidth="1"/>
  </cols>
  <sheetData>
    <row r="1" spans="1:38" x14ac:dyDescent="0.25">
      <c r="A1" s="30" t="s">
        <v>39</v>
      </c>
      <c r="B1" s="30"/>
      <c r="C1" s="30"/>
      <c r="D1" s="30"/>
      <c r="E1" s="30"/>
      <c r="F1" s="6"/>
      <c r="G1" s="6"/>
      <c r="H1" s="6"/>
      <c r="I1" s="6"/>
      <c r="J1" s="6"/>
      <c r="L1" s="4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x14ac:dyDescent="0.25">
      <c r="A2" s="30"/>
      <c r="B2" s="30"/>
      <c r="C2" s="30"/>
      <c r="D2" s="30"/>
      <c r="E2" s="30"/>
      <c r="F2" s="6"/>
      <c r="G2" s="6"/>
      <c r="H2" s="5"/>
      <c r="I2" s="5"/>
      <c r="J2" s="5"/>
      <c r="K2" s="3" t="s">
        <v>41</v>
      </c>
      <c r="L2" s="4" t="s">
        <v>43</v>
      </c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38" ht="15" customHeight="1" x14ac:dyDescent="0.25">
      <c r="A3" s="17" t="s">
        <v>35</v>
      </c>
      <c r="B3" s="31">
        <v>123503</v>
      </c>
      <c r="C3" s="31"/>
      <c r="D3" s="31"/>
      <c r="E3" s="31"/>
      <c r="F3" s="6"/>
      <c r="G3" s="6"/>
      <c r="H3" s="5"/>
      <c r="I3" s="5"/>
      <c r="J3" s="5"/>
      <c r="K3" s="3" t="s">
        <v>42</v>
      </c>
      <c r="L3" s="4" t="s">
        <v>44</v>
      </c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" x14ac:dyDescent="0.25">
      <c r="A4" s="22" t="s">
        <v>40</v>
      </c>
      <c r="B4" s="29" t="s">
        <v>42</v>
      </c>
      <c r="C4" s="29"/>
      <c r="D4" s="29" t="s">
        <v>43</v>
      </c>
      <c r="E4" s="29"/>
      <c r="F4" s="5"/>
      <c r="G4" s="5"/>
      <c r="H4" s="5"/>
      <c r="I4" s="5"/>
      <c r="J4" s="5"/>
      <c r="K4" s="4" t="s">
        <v>17</v>
      </c>
      <c r="L4" s="4" t="s">
        <v>19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spans="1:38" x14ac:dyDescent="0.25">
      <c r="A5" s="22"/>
      <c r="B5" s="29"/>
      <c r="C5" s="29"/>
      <c r="D5" s="29"/>
      <c r="E5" s="29"/>
      <c r="F5" s="5"/>
      <c r="G5" s="5"/>
      <c r="H5" s="5"/>
      <c r="I5" s="5"/>
      <c r="J5" s="5"/>
      <c r="K5" s="4" t="s">
        <v>18</v>
      </c>
      <c r="L5" s="4" t="s">
        <v>20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6" spans="1:38" ht="15" customHeight="1" x14ac:dyDescent="0.25">
      <c r="A6" s="22" t="s">
        <v>10</v>
      </c>
      <c r="B6" s="23" t="s">
        <v>9</v>
      </c>
      <c r="C6" s="24"/>
      <c r="D6" s="24"/>
      <c r="E6" s="25"/>
      <c r="F6" s="5"/>
      <c r="G6" s="5"/>
      <c r="H6" s="5"/>
      <c r="I6" s="5"/>
      <c r="J6" s="5"/>
      <c r="K6" s="4" t="s">
        <v>9</v>
      </c>
      <c r="L6" s="4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spans="1:38" ht="15" customHeight="1" x14ac:dyDescent="0.25">
      <c r="A7" s="22"/>
      <c r="B7" s="26"/>
      <c r="C7" s="27"/>
      <c r="D7" s="27"/>
      <c r="E7" s="28"/>
      <c r="F7" s="5"/>
      <c r="G7" s="5"/>
      <c r="H7" s="5"/>
      <c r="I7" s="5"/>
      <c r="J7" s="5"/>
      <c r="K7" s="4" t="s">
        <v>4</v>
      </c>
      <c r="L7" s="4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spans="1:38" ht="15" customHeight="1" x14ac:dyDescent="0.25">
      <c r="A8" s="17" t="s">
        <v>0</v>
      </c>
      <c r="B8" s="29">
        <v>22</v>
      </c>
      <c r="C8" s="29"/>
      <c r="D8" s="29"/>
      <c r="E8" s="29"/>
      <c r="F8" s="5"/>
      <c r="G8" s="5"/>
      <c r="K8" s="4"/>
      <c r="L8" s="4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</row>
    <row r="9" spans="1:38" ht="15" customHeight="1" x14ac:dyDescent="0.25">
      <c r="A9" s="17" t="s">
        <v>1</v>
      </c>
      <c r="B9" s="29">
        <v>0</v>
      </c>
      <c r="C9" s="29"/>
      <c r="D9" s="29"/>
      <c r="E9" s="29"/>
      <c r="F9" s="5"/>
      <c r="G9" s="5"/>
      <c r="K9" s="4"/>
      <c r="L9" s="4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spans="1:38" x14ac:dyDescent="0.25">
      <c r="A10" s="17" t="s">
        <v>2</v>
      </c>
      <c r="B10" s="29">
        <v>4</v>
      </c>
      <c r="C10" s="29"/>
      <c r="D10" s="29"/>
      <c r="E10" s="29"/>
      <c r="F10" s="5"/>
      <c r="G10" s="5"/>
      <c r="L10" s="4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spans="1:38" x14ac:dyDescent="0.25">
      <c r="A11" s="17" t="s">
        <v>3</v>
      </c>
      <c r="B11" s="29">
        <v>175</v>
      </c>
      <c r="C11" s="29"/>
      <c r="D11" s="29"/>
      <c r="E11" s="29"/>
      <c r="L11" s="4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38" x14ac:dyDescent="0.25">
      <c r="A12" s="17" t="s">
        <v>5</v>
      </c>
      <c r="B12" s="29">
        <v>43.6</v>
      </c>
      <c r="C12" s="29"/>
      <c r="D12" s="29"/>
      <c r="E12" s="29"/>
      <c r="L12" s="4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</row>
    <row r="13" spans="1:38" x14ac:dyDescent="0.25">
      <c r="A13" s="17" t="s">
        <v>38</v>
      </c>
      <c r="B13" s="29">
        <v>0</v>
      </c>
      <c r="C13" s="29"/>
      <c r="D13" s="29"/>
      <c r="E13" s="29"/>
      <c r="L13" s="4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</row>
    <row r="14" spans="1:38" x14ac:dyDescent="0.25">
      <c r="A14" s="17" t="s">
        <v>6</v>
      </c>
      <c r="B14" s="20" t="str">
        <f>IF(B12&gt;B1,"YES","NO")</f>
        <v>YES</v>
      </c>
      <c r="C14" s="20"/>
      <c r="D14" s="20">
        <f>IF(B12&gt;B8,B8,B12)</f>
        <v>22</v>
      </c>
      <c r="E14" s="20"/>
      <c r="L14" s="4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</row>
    <row r="15" spans="1:38" x14ac:dyDescent="0.25">
      <c r="A15" s="16" t="s">
        <v>7</v>
      </c>
      <c r="B15" s="21">
        <v>19890</v>
      </c>
      <c r="C15" s="21"/>
      <c r="D15" s="21"/>
      <c r="E15" s="21"/>
      <c r="F15" s="6"/>
      <c r="G15" s="6"/>
      <c r="L15" s="4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</row>
    <row r="16" spans="1:38" x14ac:dyDescent="0.25">
      <c r="A16" s="22" t="s">
        <v>11</v>
      </c>
      <c r="B16" s="23" t="s">
        <v>13</v>
      </c>
      <c r="C16" s="24"/>
      <c r="D16" s="24"/>
      <c r="E16" s="25"/>
      <c r="F16" s="5"/>
      <c r="G16" s="5"/>
      <c r="K16" s="3" t="s">
        <v>12</v>
      </c>
      <c r="L16" s="4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</row>
    <row r="17" spans="1:38" x14ac:dyDescent="0.25">
      <c r="A17" s="22"/>
      <c r="B17" s="26"/>
      <c r="C17" s="27"/>
      <c r="D17" s="27"/>
      <c r="E17" s="28"/>
      <c r="F17" s="5"/>
      <c r="G17" s="5"/>
      <c r="K17" s="3" t="s">
        <v>13</v>
      </c>
      <c r="L17" s="4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</row>
    <row r="18" spans="1:38" x14ac:dyDescent="0.25">
      <c r="A18" s="17" t="s">
        <v>15</v>
      </c>
      <c r="B18" s="18">
        <f>D14-(B19*(D14/B11))</f>
        <v>4</v>
      </c>
      <c r="C18" s="18"/>
      <c r="D18" s="18"/>
      <c r="E18" s="18"/>
      <c r="F18" s="5"/>
      <c r="G18" s="5"/>
      <c r="L18" s="4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</row>
    <row r="19" spans="1:38" x14ac:dyDescent="0.25">
      <c r="A19" s="17" t="s">
        <v>14</v>
      </c>
      <c r="B19" s="18">
        <f>IF(B13=0,(D14+(B13*B9)-B10)/(B13+(D14/B11)),(D14+B9-B10)/((B13^-1)+(D14/B11)))</f>
        <v>143.18181818181816</v>
      </c>
      <c r="C19" s="18"/>
      <c r="D19" s="18"/>
      <c r="E19" s="18"/>
      <c r="F19" s="5"/>
      <c r="G19" s="5"/>
      <c r="L19" s="4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</row>
    <row r="20" spans="1:38" ht="15.75" x14ac:dyDescent="0.25">
      <c r="A20" s="11" t="s">
        <v>8</v>
      </c>
      <c r="B20" s="19" cm="1">
        <f t="array" ref="B20">_xlfn.IFS(B16="DOWNSTATION",IF(B19&lt;0,B15,B15-B19),B16="UPSTATION",IF(B19&lt;0,B15,B15+B19))</f>
        <v>19746.81818181818</v>
      </c>
      <c r="C20" s="19"/>
      <c r="D20" s="19"/>
      <c r="E20" s="19"/>
      <c r="F20" s="5"/>
      <c r="G20" s="5"/>
      <c r="L20" s="4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</row>
    <row r="21" spans="1:38" x14ac:dyDescent="0.25">
      <c r="L21" s="4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1:38" x14ac:dyDescent="0.25">
      <c r="L22" s="4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</row>
    <row r="23" spans="1:38" x14ac:dyDescent="0.25">
      <c r="L23" s="4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</row>
    <row r="24" spans="1:38" x14ac:dyDescent="0.25">
      <c r="L24" s="4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</row>
    <row r="25" spans="1:38" x14ac:dyDescent="0.25">
      <c r="L25" s="4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</row>
    <row r="26" spans="1:38" x14ac:dyDescent="0.25">
      <c r="L26" s="4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1:38" x14ac:dyDescent="0.25">
      <c r="L27" s="4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</row>
    <row r="28" spans="1:38" x14ac:dyDescent="0.25">
      <c r="L28" s="4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1:38" x14ac:dyDescent="0.25">
      <c r="L29" s="4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</row>
    <row r="30" spans="1:38" x14ac:dyDescent="0.25">
      <c r="L30" s="4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1:38" x14ac:dyDescent="0.25">
      <c r="L31" s="4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8" x14ac:dyDescent="0.25">
      <c r="L32" s="4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12:38" x14ac:dyDescent="0.25">
      <c r="L33" s="4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</row>
    <row r="34" spans="12:38" x14ac:dyDescent="0.25">
      <c r="L34" s="4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</row>
    <row r="35" spans="12:38" x14ac:dyDescent="0.25">
      <c r="L35" s="4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</row>
    <row r="36" spans="12:38" x14ac:dyDescent="0.25">
      <c r="L36" s="4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7" spans="12:38" x14ac:dyDescent="0.25">
      <c r="L37" s="4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</row>
    <row r="38" spans="12:38" x14ac:dyDescent="0.25"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</row>
    <row r="39" spans="12:38" x14ac:dyDescent="0.25"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</row>
    <row r="40" spans="12:38" x14ac:dyDescent="0.25"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</row>
  </sheetData>
  <mergeCells count="21">
    <mergeCell ref="A6:A7"/>
    <mergeCell ref="B6:E7"/>
    <mergeCell ref="A1:E2"/>
    <mergeCell ref="B3:E3"/>
    <mergeCell ref="A4:A5"/>
    <mergeCell ref="B4:C5"/>
    <mergeCell ref="D4:E5"/>
    <mergeCell ref="A16:A17"/>
    <mergeCell ref="B16:E17"/>
    <mergeCell ref="B18:E18"/>
    <mergeCell ref="B8:E8"/>
    <mergeCell ref="B9:E9"/>
    <mergeCell ref="B10:E10"/>
    <mergeCell ref="B11:E11"/>
    <mergeCell ref="B12:E12"/>
    <mergeCell ref="B13:E13"/>
    <mergeCell ref="B19:E19"/>
    <mergeCell ref="B20:E20"/>
    <mergeCell ref="B14:C14"/>
    <mergeCell ref="D14:E14"/>
    <mergeCell ref="B15:E15"/>
  </mergeCells>
  <dataValidations count="4">
    <dataValidation type="list" allowBlank="1" showInputMessage="1" showErrorMessage="1" sqref="D4:E5" xr:uid="{D898A106-2CEA-48D1-BA9C-34F5729A4D36}">
      <formula1>$L$2:$L$5</formula1>
    </dataValidation>
    <dataValidation type="list" allowBlank="1" showInputMessage="1" showErrorMessage="1" sqref="B4:C5" xr:uid="{32DC6D37-7E6A-4A1F-8D77-90712508F1A9}">
      <formula1>$K$2:$K$5</formula1>
    </dataValidation>
    <dataValidation type="list" allowBlank="1" showInputMessage="1" showErrorMessage="1" sqref="B6" xr:uid="{A32F5BF7-06F0-4B1C-BA82-BDC1DEF43C60}">
      <formula1>$K$6:$K$7</formula1>
    </dataValidation>
    <dataValidation type="list" allowBlank="1" showInputMessage="1" showErrorMessage="1" sqref="B16" xr:uid="{88732FE4-CCEE-41D0-884A-B030D1448C83}">
      <formula1>$K$15:$K$16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37276-F3B1-4B4E-8D95-E79A37815E3E}">
  <dimension ref="A1:AL40"/>
  <sheetViews>
    <sheetView zoomScaleNormal="100" workbookViewId="0">
      <selection activeCell="B19" sqref="B19:E19"/>
    </sheetView>
  </sheetViews>
  <sheetFormatPr defaultRowHeight="15" x14ac:dyDescent="0.25"/>
  <cols>
    <col min="1" max="1" width="28.140625" style="8" bestFit="1" customWidth="1"/>
    <col min="2" max="4" width="8.28515625" style="2" bestFit="1" customWidth="1"/>
    <col min="5" max="5" width="16.42578125" style="2" bestFit="1" customWidth="1"/>
    <col min="6" max="6" width="14.28515625" customWidth="1"/>
    <col min="7" max="7" width="10" customWidth="1"/>
    <col min="8" max="8" width="67.28515625" customWidth="1"/>
    <col min="9" max="9" width="72.85546875" customWidth="1"/>
    <col min="10" max="10" width="80.28515625" customWidth="1"/>
    <col min="11" max="11" width="14.85546875" style="3" bestFit="1" customWidth="1"/>
    <col min="12" max="12" width="12.5703125" style="3" bestFit="1" customWidth="1"/>
    <col min="13" max="14" width="10.7109375" customWidth="1"/>
    <col min="24" max="24" width="10.28515625" customWidth="1"/>
  </cols>
  <sheetData>
    <row r="1" spans="1:38" x14ac:dyDescent="0.25">
      <c r="A1" s="30" t="s">
        <v>39</v>
      </c>
      <c r="B1" s="30"/>
      <c r="C1" s="30"/>
      <c r="D1" s="30"/>
      <c r="E1" s="30"/>
      <c r="F1" s="6"/>
      <c r="G1" s="6"/>
      <c r="H1" s="6"/>
      <c r="I1" s="6"/>
      <c r="J1" s="6"/>
      <c r="L1" s="4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x14ac:dyDescent="0.25">
      <c r="A2" s="30"/>
      <c r="B2" s="30"/>
      <c r="C2" s="30"/>
      <c r="D2" s="30"/>
      <c r="E2" s="30"/>
      <c r="F2" s="6"/>
      <c r="G2" s="6"/>
      <c r="H2" s="5"/>
      <c r="I2" s="5"/>
      <c r="J2" s="5"/>
      <c r="K2" s="3" t="s">
        <v>41</v>
      </c>
      <c r="L2" s="4" t="s">
        <v>43</v>
      </c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38" ht="15" customHeight="1" x14ac:dyDescent="0.25">
      <c r="A3" s="17" t="s">
        <v>35</v>
      </c>
      <c r="B3" s="31">
        <v>123503</v>
      </c>
      <c r="C3" s="31"/>
      <c r="D3" s="31"/>
      <c r="E3" s="31"/>
      <c r="F3" s="6"/>
      <c r="G3" s="6"/>
      <c r="H3" s="5"/>
      <c r="I3" s="5"/>
      <c r="J3" s="5"/>
      <c r="K3" s="3" t="s">
        <v>42</v>
      </c>
      <c r="L3" s="4" t="s">
        <v>44</v>
      </c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" x14ac:dyDescent="0.25">
      <c r="A4" s="22" t="s">
        <v>40</v>
      </c>
      <c r="B4" s="29" t="s">
        <v>17</v>
      </c>
      <c r="C4" s="29"/>
      <c r="D4" s="29" t="s">
        <v>20</v>
      </c>
      <c r="E4" s="29"/>
      <c r="F4" s="5"/>
      <c r="G4" s="5"/>
      <c r="H4" s="5"/>
      <c r="I4" s="5"/>
      <c r="J4" s="5"/>
      <c r="K4" s="4" t="s">
        <v>17</v>
      </c>
      <c r="L4" s="4" t="s">
        <v>19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spans="1:38" x14ac:dyDescent="0.25">
      <c r="A5" s="22"/>
      <c r="B5" s="29"/>
      <c r="C5" s="29"/>
      <c r="D5" s="29"/>
      <c r="E5" s="29"/>
      <c r="F5" s="5"/>
      <c r="G5" s="5"/>
      <c r="H5" s="5"/>
      <c r="I5" s="5"/>
      <c r="J5" s="5"/>
      <c r="K5" s="4" t="s">
        <v>18</v>
      </c>
      <c r="L5" s="4" t="s">
        <v>20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6" spans="1:38" ht="15" customHeight="1" x14ac:dyDescent="0.25">
      <c r="A6" s="22" t="s">
        <v>10</v>
      </c>
      <c r="B6" s="23" t="s">
        <v>4</v>
      </c>
      <c r="C6" s="24"/>
      <c r="D6" s="24"/>
      <c r="E6" s="25"/>
      <c r="F6" s="5"/>
      <c r="G6" s="5"/>
      <c r="H6" s="5"/>
      <c r="I6" s="5"/>
      <c r="J6" s="5"/>
      <c r="K6" s="4" t="s">
        <v>9</v>
      </c>
      <c r="L6" s="4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spans="1:38" ht="15" customHeight="1" x14ac:dyDescent="0.25">
      <c r="A7" s="22"/>
      <c r="B7" s="26"/>
      <c r="C7" s="27"/>
      <c r="D7" s="27"/>
      <c r="E7" s="28"/>
      <c r="F7" s="5"/>
      <c r="G7" s="5"/>
      <c r="H7" s="5"/>
      <c r="I7" s="5"/>
      <c r="J7" s="5"/>
      <c r="K7" s="4" t="s">
        <v>4</v>
      </c>
      <c r="L7" s="4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spans="1:38" ht="15" customHeight="1" x14ac:dyDescent="0.25">
      <c r="A8" s="17" t="s">
        <v>0</v>
      </c>
      <c r="B8" s="29">
        <v>22</v>
      </c>
      <c r="C8" s="29"/>
      <c r="D8" s="29"/>
      <c r="E8" s="29"/>
      <c r="F8" s="5"/>
      <c r="G8" s="5"/>
      <c r="K8" s="4"/>
      <c r="L8" s="4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</row>
    <row r="9" spans="1:38" ht="15" customHeight="1" x14ac:dyDescent="0.25">
      <c r="A9" s="17" t="s">
        <v>1</v>
      </c>
      <c r="B9" s="29">
        <v>0</v>
      </c>
      <c r="C9" s="29"/>
      <c r="D9" s="29"/>
      <c r="E9" s="29"/>
      <c r="F9" s="5"/>
      <c r="G9" s="5"/>
      <c r="K9" s="4"/>
      <c r="L9" s="4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spans="1:38" x14ac:dyDescent="0.25">
      <c r="A10" s="17" t="s">
        <v>2</v>
      </c>
      <c r="B10" s="29">
        <v>4</v>
      </c>
      <c r="C10" s="29"/>
      <c r="D10" s="29"/>
      <c r="E10" s="29"/>
      <c r="F10" s="5"/>
      <c r="G10" s="5"/>
      <c r="L10" s="4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spans="1:38" x14ac:dyDescent="0.25">
      <c r="A11" s="17" t="s">
        <v>3</v>
      </c>
      <c r="B11" s="29">
        <v>175</v>
      </c>
      <c r="C11" s="29"/>
      <c r="D11" s="29"/>
      <c r="E11" s="29"/>
      <c r="L11" s="4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38" x14ac:dyDescent="0.25">
      <c r="A12" s="17" t="s">
        <v>5</v>
      </c>
      <c r="B12" s="29">
        <v>43.6</v>
      </c>
      <c r="C12" s="29"/>
      <c r="D12" s="29"/>
      <c r="E12" s="29"/>
      <c r="L12" s="4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</row>
    <row r="13" spans="1:38" x14ac:dyDescent="0.25">
      <c r="A13" s="17" t="s">
        <v>38</v>
      </c>
      <c r="B13" s="29">
        <v>0</v>
      </c>
      <c r="C13" s="29"/>
      <c r="D13" s="29"/>
      <c r="E13" s="29"/>
      <c r="L13" s="4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</row>
    <row r="14" spans="1:38" x14ac:dyDescent="0.25">
      <c r="A14" s="17" t="s">
        <v>6</v>
      </c>
      <c r="B14" s="20" t="str">
        <f>IF(B12&gt;B1,"YES","NO")</f>
        <v>YES</v>
      </c>
      <c r="C14" s="20"/>
      <c r="D14" s="20">
        <f>IF(B12&gt;B8,B8,B12)</f>
        <v>22</v>
      </c>
      <c r="E14" s="20"/>
      <c r="L14" s="4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</row>
    <row r="15" spans="1:38" x14ac:dyDescent="0.25">
      <c r="A15" s="16" t="s">
        <v>7</v>
      </c>
      <c r="B15" s="21">
        <v>20010</v>
      </c>
      <c r="C15" s="21"/>
      <c r="D15" s="21"/>
      <c r="E15" s="21"/>
      <c r="F15" s="6"/>
      <c r="G15" s="6"/>
      <c r="L15" s="4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</row>
    <row r="16" spans="1:38" x14ac:dyDescent="0.25">
      <c r="A16" s="22" t="s">
        <v>11</v>
      </c>
      <c r="B16" s="23" t="s">
        <v>12</v>
      </c>
      <c r="C16" s="24"/>
      <c r="D16" s="24"/>
      <c r="E16" s="25"/>
      <c r="F16" s="5"/>
      <c r="G16" s="5"/>
      <c r="K16" s="3" t="s">
        <v>12</v>
      </c>
      <c r="L16" s="4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</row>
    <row r="17" spans="1:38" x14ac:dyDescent="0.25">
      <c r="A17" s="22"/>
      <c r="B17" s="26"/>
      <c r="C17" s="27"/>
      <c r="D17" s="27"/>
      <c r="E17" s="28"/>
      <c r="F17" s="5"/>
      <c r="G17" s="5"/>
      <c r="K17" s="3" t="s">
        <v>13</v>
      </c>
      <c r="L17" s="4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</row>
    <row r="18" spans="1:38" x14ac:dyDescent="0.25">
      <c r="A18" s="17" t="s">
        <v>15</v>
      </c>
      <c r="B18" s="18">
        <f>D14-(B19*(D14/B11))</f>
        <v>4</v>
      </c>
      <c r="C18" s="18"/>
      <c r="D18" s="18"/>
      <c r="E18" s="18"/>
      <c r="F18" s="5"/>
      <c r="G18" s="5"/>
      <c r="L18" s="4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</row>
    <row r="19" spans="1:38" x14ac:dyDescent="0.25">
      <c r="A19" s="17" t="s">
        <v>14</v>
      </c>
      <c r="B19" s="18">
        <f>IF(B13=0,(D14+(B13*B9)-B10)/(B13+(D14/B11)),(D14+B9-B10)/((B13^-1)+(D14/B11)))</f>
        <v>143.18181818181816</v>
      </c>
      <c r="C19" s="18"/>
      <c r="D19" s="18"/>
      <c r="E19" s="18"/>
      <c r="F19" s="5"/>
      <c r="G19" s="5"/>
      <c r="L19" s="4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</row>
    <row r="20" spans="1:38" ht="15.75" x14ac:dyDescent="0.25">
      <c r="A20" s="11" t="s">
        <v>8</v>
      </c>
      <c r="B20" s="19" cm="1">
        <f t="array" ref="B20">_xlfn.IFS(B16="DOWNSTATION",IF(B19&lt;0,B15,B15-B19),B16="UPSTATION",IF(B19&lt;0,B15,B15+B19))</f>
        <v>20153.18181818182</v>
      </c>
      <c r="C20" s="19"/>
      <c r="D20" s="19"/>
      <c r="E20" s="19"/>
      <c r="F20" s="5"/>
      <c r="G20" s="5"/>
      <c r="L20" s="4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</row>
    <row r="21" spans="1:38" x14ac:dyDescent="0.25">
      <c r="L21" s="4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1:38" x14ac:dyDescent="0.25">
      <c r="L22" s="4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</row>
    <row r="23" spans="1:38" x14ac:dyDescent="0.25">
      <c r="L23" s="4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</row>
    <row r="24" spans="1:38" x14ac:dyDescent="0.25">
      <c r="L24" s="4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</row>
    <row r="25" spans="1:38" x14ac:dyDescent="0.25">
      <c r="L25" s="4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</row>
    <row r="26" spans="1:38" x14ac:dyDescent="0.25">
      <c r="L26" s="4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1:38" x14ac:dyDescent="0.25">
      <c r="L27" s="4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</row>
    <row r="28" spans="1:38" x14ac:dyDescent="0.25">
      <c r="L28" s="4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1:38" x14ac:dyDescent="0.25">
      <c r="L29" s="4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</row>
    <row r="30" spans="1:38" x14ac:dyDescent="0.25">
      <c r="L30" s="4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1:38" x14ac:dyDescent="0.25">
      <c r="B31" s="36"/>
      <c r="L31" s="4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8" x14ac:dyDescent="0.25">
      <c r="L32" s="4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12:38" x14ac:dyDescent="0.25">
      <c r="L33" s="4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</row>
    <row r="34" spans="12:38" x14ac:dyDescent="0.25">
      <c r="L34" s="4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</row>
    <row r="35" spans="12:38" x14ac:dyDescent="0.25">
      <c r="L35" s="4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</row>
    <row r="36" spans="12:38" x14ac:dyDescent="0.25">
      <c r="L36" s="4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7" spans="12:38" x14ac:dyDescent="0.25">
      <c r="L37" s="4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</row>
    <row r="38" spans="12:38" x14ac:dyDescent="0.25"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</row>
    <row r="39" spans="12:38" x14ac:dyDescent="0.25"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</row>
    <row r="40" spans="12:38" x14ac:dyDescent="0.25"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</row>
  </sheetData>
  <mergeCells count="21">
    <mergeCell ref="A6:A7"/>
    <mergeCell ref="B6:E7"/>
    <mergeCell ref="A1:E2"/>
    <mergeCell ref="B3:E3"/>
    <mergeCell ref="A4:A5"/>
    <mergeCell ref="B4:C5"/>
    <mergeCell ref="D4:E5"/>
    <mergeCell ref="A16:A17"/>
    <mergeCell ref="B16:E17"/>
    <mergeCell ref="B18:E18"/>
    <mergeCell ref="B8:E8"/>
    <mergeCell ref="B9:E9"/>
    <mergeCell ref="B10:E10"/>
    <mergeCell ref="B11:E11"/>
    <mergeCell ref="B12:E12"/>
    <mergeCell ref="B13:E13"/>
    <mergeCell ref="B19:E19"/>
    <mergeCell ref="B20:E20"/>
    <mergeCell ref="B14:C14"/>
    <mergeCell ref="D14:E14"/>
    <mergeCell ref="B15:E15"/>
  </mergeCells>
  <dataValidations disablePrompts="1" count="4">
    <dataValidation type="list" allowBlank="1" showInputMessage="1" showErrorMessage="1" sqref="D4:E5" xr:uid="{95FC6B63-DA9C-4E56-A4B0-2B1D11F3AF2D}">
      <formula1>$L$2:$L$5</formula1>
    </dataValidation>
    <dataValidation type="list" allowBlank="1" showInputMessage="1" showErrorMessage="1" sqref="B4:C5" xr:uid="{CD307FD4-1287-4A3F-BA76-AD42F892169B}">
      <formula1>$K$2:$K$5</formula1>
    </dataValidation>
    <dataValidation type="list" allowBlank="1" showInputMessage="1" showErrorMessage="1" sqref="B6" xr:uid="{C44473E5-C8FC-4A50-A6A4-5157791BE95E}">
      <formula1>$K$6:$K$7</formula1>
    </dataValidation>
    <dataValidation type="list" allowBlank="1" showInputMessage="1" showErrorMessage="1" sqref="B16" xr:uid="{936BA375-312B-42EC-9814-4A5A6BA642A9}">
      <formula1>$K$15:$K$16</formula1>
    </dataValidation>
  </dataValidation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3D541-F716-492B-97BC-DF0E7F919174}">
  <dimension ref="A1:AK42"/>
  <sheetViews>
    <sheetView zoomScaleNormal="100" workbookViewId="0">
      <selection activeCell="B4" sqref="B4:C5"/>
    </sheetView>
  </sheetViews>
  <sheetFormatPr defaultRowHeight="15" x14ac:dyDescent="0.25"/>
  <cols>
    <col min="1" max="1" width="28.140625" style="8" bestFit="1" customWidth="1"/>
    <col min="2" max="4" width="8.28515625" style="2" bestFit="1" customWidth="1"/>
    <col min="5" max="5" width="16.42578125" style="2" bestFit="1" customWidth="1"/>
    <col min="6" max="6" width="14.28515625" customWidth="1"/>
    <col min="7" max="7" width="67.28515625" customWidth="1"/>
    <col min="8" max="8" width="72.85546875" customWidth="1"/>
    <col min="9" max="9" width="80.28515625" customWidth="1"/>
    <col min="10" max="10" width="14.85546875" style="3" bestFit="1" customWidth="1"/>
    <col min="11" max="11" width="12.5703125" style="3" bestFit="1" customWidth="1"/>
    <col min="12" max="13" width="10.7109375" customWidth="1"/>
    <col min="23" max="23" width="10.28515625" customWidth="1"/>
  </cols>
  <sheetData>
    <row r="1" spans="1:37" x14ac:dyDescent="0.25">
      <c r="A1" s="30" t="s">
        <v>37</v>
      </c>
      <c r="B1" s="30"/>
      <c r="C1" s="30"/>
      <c r="D1" s="30"/>
      <c r="E1" s="30"/>
      <c r="F1" s="6"/>
      <c r="G1" s="6"/>
      <c r="H1" s="6"/>
      <c r="I1" s="6"/>
      <c r="K1" s="4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25">
      <c r="A2" s="30"/>
      <c r="B2" s="30"/>
      <c r="C2" s="30"/>
      <c r="D2" s="30"/>
      <c r="E2" s="30"/>
      <c r="F2" s="6"/>
      <c r="G2" s="5"/>
      <c r="H2" s="5"/>
      <c r="I2" s="5"/>
      <c r="J2" s="3" t="s">
        <v>41</v>
      </c>
      <c r="K2" s="4" t="s">
        <v>43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ht="15" customHeight="1" x14ac:dyDescent="0.25">
      <c r="A3" s="15" t="s">
        <v>35</v>
      </c>
      <c r="B3" s="31">
        <v>123503</v>
      </c>
      <c r="C3" s="31"/>
      <c r="D3" s="31"/>
      <c r="E3" s="31"/>
      <c r="F3" s="6"/>
      <c r="G3" s="5"/>
      <c r="H3" s="5"/>
      <c r="I3" s="5"/>
      <c r="J3" s="3" t="s">
        <v>42</v>
      </c>
      <c r="K3" s="4" t="s">
        <v>44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25">
      <c r="A4" s="22" t="s">
        <v>21</v>
      </c>
      <c r="B4" s="29" t="s">
        <v>42</v>
      </c>
      <c r="C4" s="29"/>
      <c r="D4" s="29" t="s">
        <v>43</v>
      </c>
      <c r="E4" s="29"/>
      <c r="F4" s="5"/>
      <c r="G4" s="5"/>
      <c r="H4" s="5"/>
      <c r="I4" s="5"/>
      <c r="J4" s="4" t="s">
        <v>17</v>
      </c>
      <c r="K4" s="4" t="s">
        <v>19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25">
      <c r="A5" s="22"/>
      <c r="B5" s="29"/>
      <c r="C5" s="29"/>
      <c r="D5" s="29"/>
      <c r="E5" s="29"/>
      <c r="F5" s="5"/>
      <c r="G5" s="5"/>
      <c r="H5" s="5"/>
      <c r="I5" s="5"/>
      <c r="J5" s="4" t="s">
        <v>18</v>
      </c>
      <c r="K5" s="4" t="s">
        <v>20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15" customHeight="1" x14ac:dyDescent="0.25">
      <c r="A6" s="15" t="s">
        <v>0</v>
      </c>
      <c r="B6" s="29">
        <v>17</v>
      </c>
      <c r="C6" s="29"/>
      <c r="D6" s="29"/>
      <c r="E6" s="29"/>
      <c r="F6" s="5"/>
      <c r="J6" s="4"/>
      <c r="K6" s="4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25">
      <c r="A7" s="15" t="s">
        <v>2</v>
      </c>
      <c r="B7" s="29">
        <v>4</v>
      </c>
      <c r="C7" s="29"/>
      <c r="D7" s="29"/>
      <c r="E7" s="29"/>
      <c r="F7" s="5"/>
      <c r="K7" s="4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x14ac:dyDescent="0.25">
      <c r="A8" s="15" t="s">
        <v>3</v>
      </c>
      <c r="B8" s="29">
        <v>389.89</v>
      </c>
      <c r="C8" s="29"/>
      <c r="D8" s="29"/>
      <c r="E8" s="29"/>
      <c r="K8" s="4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37" x14ac:dyDescent="0.25">
      <c r="A9" s="15" t="s">
        <v>5</v>
      </c>
      <c r="B9" s="29">
        <v>14.5</v>
      </c>
      <c r="C9" s="29"/>
      <c r="D9" s="29"/>
      <c r="E9" s="29"/>
      <c r="K9" s="4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25">
      <c r="A10" s="15" t="s">
        <v>6</v>
      </c>
      <c r="B10" s="20" t="str">
        <f>IF(B9&gt;B1,"YES","NO")</f>
        <v>YES</v>
      </c>
      <c r="C10" s="20"/>
      <c r="D10" s="20">
        <f>IF(B9&gt;B6,B6,B9)</f>
        <v>14.5</v>
      </c>
      <c r="E10" s="20"/>
      <c r="K10" s="4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25">
      <c r="A11" s="32" t="s">
        <v>22</v>
      </c>
      <c r="B11" s="7" t="s">
        <v>30</v>
      </c>
      <c r="C11" s="7" t="s">
        <v>31</v>
      </c>
      <c r="D11" s="7" t="s">
        <v>32</v>
      </c>
      <c r="E11" s="7" t="s">
        <v>24</v>
      </c>
      <c r="K11" s="4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25">
      <c r="A12" s="32"/>
      <c r="B12" s="13">
        <v>16</v>
      </c>
      <c r="C12" s="13">
        <v>22</v>
      </c>
      <c r="D12" s="13">
        <v>13</v>
      </c>
      <c r="E12" s="14">
        <f>B12+(C12/60)+(D12/3600)</f>
        <v>16.37027777777778</v>
      </c>
      <c r="K12" s="4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25">
      <c r="A13" s="15" t="s">
        <v>23</v>
      </c>
      <c r="B13" s="34">
        <f>5729.58/E12</f>
        <v>349.99894795785042</v>
      </c>
      <c r="C13" s="34"/>
      <c r="D13" s="34"/>
      <c r="E13" s="34"/>
      <c r="K13" s="4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25">
      <c r="A14" s="12" t="s">
        <v>7</v>
      </c>
      <c r="B14" s="21">
        <v>19860</v>
      </c>
      <c r="C14" s="21"/>
      <c r="D14" s="21"/>
      <c r="E14" s="21"/>
      <c r="F14" s="6"/>
      <c r="K14" s="4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25">
      <c r="A15" s="22" t="s">
        <v>11</v>
      </c>
      <c r="B15" s="23" t="s">
        <v>13</v>
      </c>
      <c r="C15" s="24"/>
      <c r="D15" s="24"/>
      <c r="E15" s="25"/>
      <c r="F15" s="5"/>
      <c r="J15" s="3" t="s">
        <v>12</v>
      </c>
      <c r="K15" s="4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25">
      <c r="A16" s="22"/>
      <c r="B16" s="26"/>
      <c r="C16" s="27"/>
      <c r="D16" s="27"/>
      <c r="E16" s="28"/>
      <c r="F16" s="5"/>
      <c r="J16" s="3" t="s">
        <v>13</v>
      </c>
      <c r="K16" s="4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25">
      <c r="A17" s="15" t="s">
        <v>16</v>
      </c>
      <c r="B17" s="35">
        <f>ACOS(B13/(B13+E12))</f>
        <v>0.30006411002379085</v>
      </c>
      <c r="C17" s="35"/>
      <c r="D17" s="35"/>
      <c r="E17" s="35"/>
      <c r="F17" s="5"/>
      <c r="K17" s="4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25">
      <c r="A18" s="15" t="s">
        <v>36</v>
      </c>
      <c r="B18" s="35">
        <f>ACOS(B13/(B13+B7))</f>
        <v>0.15047134363376657</v>
      </c>
      <c r="C18" s="35"/>
      <c r="D18" s="35"/>
      <c r="E18" s="35"/>
      <c r="F18" s="5"/>
      <c r="K18" s="4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25">
      <c r="A19" s="15" t="s">
        <v>14</v>
      </c>
      <c r="B19" s="33">
        <f>(B13+B7)*(B17-B18)</f>
        <v>52.955681924173078</v>
      </c>
      <c r="C19" s="33"/>
      <c r="D19" s="33"/>
      <c r="E19" s="33"/>
      <c r="F19" s="5"/>
      <c r="K19" s="4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ht="15.75" x14ac:dyDescent="0.25">
      <c r="A20" s="11" t="s">
        <v>8</v>
      </c>
      <c r="B20" s="19" cm="1">
        <f t="array" ref="B20">_xlfn.IFS(B15="DOWNSTATION",IF(B19&lt;0,B14,B14-B19),B15="UPSTATION",IF(B19&lt;0,B14,B14+B19))</f>
        <v>19807.044318075827</v>
      </c>
      <c r="C20" s="19"/>
      <c r="D20" s="19"/>
      <c r="E20" s="19"/>
      <c r="F20" s="5"/>
      <c r="K20" s="4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25">
      <c r="K21" s="4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25">
      <c r="K22" s="4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25">
      <c r="K23" s="4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25">
      <c r="K24" s="4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25">
      <c r="K25" s="4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25">
      <c r="K26" s="4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25">
      <c r="K27" s="4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25">
      <c r="K28" s="4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25">
      <c r="K29" s="4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25">
      <c r="K30" s="4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25">
      <c r="K31" s="4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25">
      <c r="K32" s="4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1:37" x14ac:dyDescent="0.25">
      <c r="K33" s="4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1:37" x14ac:dyDescent="0.25">
      <c r="K34" s="4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1:37" x14ac:dyDescent="0.25">
      <c r="K35" s="4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1:37" x14ac:dyDescent="0.25">
      <c r="K36" s="4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1:37" x14ac:dyDescent="0.25">
      <c r="K37" s="4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1:37" x14ac:dyDescent="0.25">
      <c r="K38" s="4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1:37" x14ac:dyDescent="0.25">
      <c r="K39" s="4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1:37" x14ac:dyDescent="0.25"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1:37" x14ac:dyDescent="0.25"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1:37" x14ac:dyDescent="0.25"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</sheetData>
  <mergeCells count="20">
    <mergeCell ref="B19:E19"/>
    <mergeCell ref="B20:E20"/>
    <mergeCell ref="B13:E13"/>
    <mergeCell ref="B14:E14"/>
    <mergeCell ref="A15:A16"/>
    <mergeCell ref="B15:E16"/>
    <mergeCell ref="B17:E17"/>
    <mergeCell ref="B18:E18"/>
    <mergeCell ref="A11:A12"/>
    <mergeCell ref="A1:E2"/>
    <mergeCell ref="B3:E3"/>
    <mergeCell ref="A4:A5"/>
    <mergeCell ref="B4:C5"/>
    <mergeCell ref="D4:E5"/>
    <mergeCell ref="B6:E6"/>
    <mergeCell ref="B7:E7"/>
    <mergeCell ref="B8:E8"/>
    <mergeCell ref="B9:E9"/>
    <mergeCell ref="B10:C10"/>
    <mergeCell ref="D10:E10"/>
  </mergeCells>
  <dataValidations count="3">
    <dataValidation type="list" allowBlank="1" showInputMessage="1" showErrorMessage="1" sqref="D4:E5" xr:uid="{67DC3BB1-843F-40FE-B925-AAB747012297}">
      <formula1>$K$2:$K$5</formula1>
    </dataValidation>
    <dataValidation type="list" allowBlank="1" showInputMessage="1" showErrorMessage="1" sqref="B4:C5" xr:uid="{13E9D4F8-31F3-45B4-A03A-390F41A59D89}">
      <formula1>$J$2:$J$5</formula1>
    </dataValidation>
    <dataValidation type="list" allowBlank="1" showInputMessage="1" showErrorMessage="1" sqref="B15" xr:uid="{BD81339F-1B18-4636-963B-D4D025590DB6}">
      <formula1>$J$15:$J$16</formula1>
    </dataValidation>
  </dataValidation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0BBB1-743A-479C-A269-1738CD99CD89}">
  <dimension ref="A1:AK40"/>
  <sheetViews>
    <sheetView zoomScaleNormal="100" workbookViewId="0">
      <selection activeCell="F12" sqref="F12"/>
    </sheetView>
  </sheetViews>
  <sheetFormatPr defaultRowHeight="15" x14ac:dyDescent="0.25"/>
  <cols>
    <col min="1" max="1" width="28.140625" style="8" bestFit="1" customWidth="1"/>
    <col min="2" max="4" width="8.28515625" style="2" bestFit="1" customWidth="1"/>
    <col min="5" max="5" width="16.42578125" style="2" bestFit="1" customWidth="1"/>
    <col min="6" max="6" width="14.28515625" customWidth="1"/>
    <col min="7" max="7" width="67.28515625" customWidth="1"/>
    <col min="8" max="8" width="72.85546875" customWidth="1"/>
    <col min="9" max="9" width="80.28515625" customWidth="1"/>
    <col min="10" max="10" width="14.85546875" style="3" bestFit="1" customWidth="1"/>
    <col min="11" max="11" width="12.5703125" style="3" bestFit="1" customWidth="1"/>
    <col min="12" max="13" width="10.7109375" customWidth="1"/>
    <col min="23" max="23" width="10.28515625" customWidth="1"/>
  </cols>
  <sheetData>
    <row r="1" spans="1:37" x14ac:dyDescent="0.25">
      <c r="A1" s="30" t="s">
        <v>39</v>
      </c>
      <c r="B1" s="30"/>
      <c r="C1" s="30"/>
      <c r="D1" s="30"/>
      <c r="E1" s="30"/>
      <c r="F1" s="6"/>
      <c r="G1" s="6"/>
      <c r="H1" s="6"/>
      <c r="I1" s="6"/>
      <c r="K1" s="4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25">
      <c r="A2" s="30"/>
      <c r="B2" s="30"/>
      <c r="C2" s="30"/>
      <c r="D2" s="30"/>
      <c r="E2" s="30"/>
      <c r="F2" s="6"/>
      <c r="G2" s="5"/>
      <c r="H2" s="5"/>
      <c r="I2" s="5"/>
      <c r="J2" s="3" t="s">
        <v>41</v>
      </c>
      <c r="K2" s="4" t="s">
        <v>43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ht="15" customHeight="1" x14ac:dyDescent="0.25">
      <c r="A3" s="9" t="s">
        <v>35</v>
      </c>
      <c r="B3" s="31">
        <v>118670</v>
      </c>
      <c r="C3" s="31"/>
      <c r="D3" s="31"/>
      <c r="E3" s="31"/>
      <c r="F3" s="6"/>
      <c r="G3" s="5"/>
      <c r="H3" s="5"/>
      <c r="I3" s="5"/>
      <c r="J3" s="3" t="s">
        <v>42</v>
      </c>
      <c r="K3" s="4" t="s">
        <v>44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25">
      <c r="A4" s="22" t="s">
        <v>40</v>
      </c>
      <c r="B4" s="29" t="s">
        <v>17</v>
      </c>
      <c r="C4" s="29"/>
      <c r="D4" s="29" t="s">
        <v>19</v>
      </c>
      <c r="E4" s="29"/>
      <c r="F4" s="5"/>
      <c r="G4" s="5"/>
      <c r="H4" s="5"/>
      <c r="I4" s="5"/>
      <c r="J4" s="4" t="s">
        <v>17</v>
      </c>
      <c r="K4" s="4" t="s">
        <v>19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25">
      <c r="A5" s="22"/>
      <c r="B5" s="29"/>
      <c r="C5" s="29"/>
      <c r="D5" s="29"/>
      <c r="E5" s="29"/>
      <c r="F5" s="5"/>
      <c r="G5" s="5"/>
      <c r="H5" s="5"/>
      <c r="I5" s="5"/>
      <c r="J5" s="4" t="s">
        <v>18</v>
      </c>
      <c r="K5" s="4" t="s">
        <v>20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15" customHeight="1" x14ac:dyDescent="0.25">
      <c r="A6" s="22" t="s">
        <v>10</v>
      </c>
      <c r="B6" s="23" t="s">
        <v>4</v>
      </c>
      <c r="C6" s="24"/>
      <c r="D6" s="24"/>
      <c r="E6" s="25"/>
      <c r="F6" s="5"/>
      <c r="G6" s="5"/>
      <c r="H6" s="5"/>
      <c r="I6" s="5"/>
      <c r="J6" s="4" t="s">
        <v>9</v>
      </c>
      <c r="K6" s="4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5" customHeight="1" x14ac:dyDescent="0.25">
      <c r="A7" s="22"/>
      <c r="B7" s="26"/>
      <c r="C7" s="27"/>
      <c r="D7" s="27"/>
      <c r="E7" s="28"/>
      <c r="F7" s="5"/>
      <c r="G7" s="5"/>
      <c r="H7" s="5"/>
      <c r="I7" s="5"/>
      <c r="J7" s="4" t="s">
        <v>4</v>
      </c>
      <c r="K7" s="4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ht="15" customHeight="1" x14ac:dyDescent="0.25">
      <c r="A8" s="9" t="s">
        <v>0</v>
      </c>
      <c r="B8" s="29">
        <v>13</v>
      </c>
      <c r="C8" s="29"/>
      <c r="D8" s="29"/>
      <c r="E8" s="29"/>
      <c r="F8" s="5"/>
      <c r="J8" s="4"/>
      <c r="K8" s="4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37" ht="15" customHeight="1" x14ac:dyDescent="0.25">
      <c r="A9" s="9" t="s">
        <v>1</v>
      </c>
      <c r="B9" s="29">
        <v>0</v>
      </c>
      <c r="C9" s="29"/>
      <c r="D9" s="29"/>
      <c r="E9" s="29"/>
      <c r="F9" s="5"/>
      <c r="J9" s="4"/>
      <c r="K9" s="4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25">
      <c r="A10" s="9" t="s">
        <v>2</v>
      </c>
      <c r="B10" s="29">
        <v>15</v>
      </c>
      <c r="C10" s="29"/>
      <c r="D10" s="29"/>
      <c r="E10" s="29"/>
      <c r="F10" s="5"/>
      <c r="K10" s="4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25">
      <c r="A11" s="9" t="s">
        <v>3</v>
      </c>
      <c r="B11" s="29">
        <v>175</v>
      </c>
      <c r="C11" s="29"/>
      <c r="D11" s="29"/>
      <c r="E11" s="29"/>
      <c r="K11" s="4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25">
      <c r="A12" s="9" t="s">
        <v>5</v>
      </c>
      <c r="B12" s="29">
        <v>25.5</v>
      </c>
      <c r="C12" s="29"/>
      <c r="D12" s="29"/>
      <c r="E12" s="29"/>
      <c r="K12" s="4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25">
      <c r="A13" s="9" t="s">
        <v>38</v>
      </c>
      <c r="B13" s="29">
        <v>7</v>
      </c>
      <c r="C13" s="29"/>
      <c r="D13" s="29"/>
      <c r="E13" s="29"/>
      <c r="K13" s="4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25">
      <c r="A14" s="9" t="s">
        <v>6</v>
      </c>
      <c r="B14" s="20" t="str">
        <f>IF(B12&gt;B1,"YES","NO")</f>
        <v>YES</v>
      </c>
      <c r="C14" s="20"/>
      <c r="D14" s="20">
        <f>IF(B12&gt;B8,B8,B12)</f>
        <v>13</v>
      </c>
      <c r="E14" s="20"/>
      <c r="K14" s="4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25">
      <c r="A15" s="10" t="s">
        <v>7</v>
      </c>
      <c r="B15" s="21">
        <v>58000</v>
      </c>
      <c r="C15" s="21"/>
      <c r="D15" s="21"/>
      <c r="E15" s="21"/>
      <c r="F15" s="6"/>
      <c r="K15" s="4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25">
      <c r="A16" s="22" t="s">
        <v>11</v>
      </c>
      <c r="B16" s="23" t="s">
        <v>12</v>
      </c>
      <c r="C16" s="24"/>
      <c r="D16" s="24"/>
      <c r="E16" s="25"/>
      <c r="F16" s="5"/>
      <c r="J16" s="3" t="s">
        <v>12</v>
      </c>
      <c r="K16" s="4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25">
      <c r="A17" s="22"/>
      <c r="B17" s="26"/>
      <c r="C17" s="27"/>
      <c r="D17" s="27"/>
      <c r="E17" s="28"/>
      <c r="F17" s="5"/>
      <c r="J17" s="3" t="s">
        <v>13</v>
      </c>
      <c r="K17" s="4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25">
      <c r="A18" s="9" t="s">
        <v>15</v>
      </c>
      <c r="B18" s="18">
        <f>D14-(B19*(D14/B11))</f>
        <v>13.021001615508885</v>
      </c>
      <c r="C18" s="18"/>
      <c r="D18" s="18"/>
      <c r="E18" s="18"/>
      <c r="F18" s="5"/>
      <c r="K18" s="4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25">
      <c r="A19" s="9" t="s">
        <v>14</v>
      </c>
      <c r="B19" s="18">
        <f>(D14+(B13*B9)-B10)/(B13+(D14/B11))</f>
        <v>-0.28271405492730206</v>
      </c>
      <c r="C19" s="18"/>
      <c r="D19" s="18"/>
      <c r="E19" s="18"/>
      <c r="F19" s="5"/>
      <c r="K19" s="4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ht="15.75" x14ac:dyDescent="0.25">
      <c r="A20" s="11" t="s">
        <v>8</v>
      </c>
      <c r="B20" s="19" cm="1">
        <f t="array" ref="B20">_xlfn.IFS(B16="DOWNSTATION",IF(B19&lt;0,B15,B15-B19),B16="UPSTATION",IF(B19&lt;0,B15,B15+B19))</f>
        <v>58000</v>
      </c>
      <c r="C20" s="19"/>
      <c r="D20" s="19"/>
      <c r="E20" s="19"/>
      <c r="F20" s="5"/>
      <c r="K20" s="4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25">
      <c r="K21" s="4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25">
      <c r="K22" s="4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25">
      <c r="K23" s="4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25">
      <c r="K24" s="4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25">
      <c r="K25" s="4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25">
      <c r="K26" s="4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25">
      <c r="K27" s="4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25">
      <c r="K28" s="4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25">
      <c r="K29" s="4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25">
      <c r="K30" s="4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25">
      <c r="K31" s="4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25">
      <c r="K32" s="4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1:37" x14ac:dyDescent="0.25">
      <c r="K33" s="4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1:37" x14ac:dyDescent="0.25">
      <c r="K34" s="4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1:37" x14ac:dyDescent="0.25">
      <c r="K35" s="4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1:37" x14ac:dyDescent="0.25">
      <c r="K36" s="4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1:37" x14ac:dyDescent="0.25">
      <c r="K37" s="4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1:37" x14ac:dyDescent="0.25"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1:37" x14ac:dyDescent="0.25"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1:37" x14ac:dyDescent="0.25"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</sheetData>
  <mergeCells count="21">
    <mergeCell ref="B18:E18"/>
    <mergeCell ref="B19:E19"/>
    <mergeCell ref="B20:E20"/>
    <mergeCell ref="B9:E9"/>
    <mergeCell ref="B13:E13"/>
    <mergeCell ref="B16:E17"/>
    <mergeCell ref="B15:E15"/>
    <mergeCell ref="A16:A17"/>
    <mergeCell ref="B8:E8"/>
    <mergeCell ref="B10:E10"/>
    <mergeCell ref="B11:E11"/>
    <mergeCell ref="B12:E12"/>
    <mergeCell ref="B14:C14"/>
    <mergeCell ref="D14:E14"/>
    <mergeCell ref="A6:A7"/>
    <mergeCell ref="B6:E7"/>
    <mergeCell ref="A1:E2"/>
    <mergeCell ref="B3:E3"/>
    <mergeCell ref="A4:A5"/>
    <mergeCell ref="B4:C5"/>
    <mergeCell ref="D4:E5"/>
  </mergeCells>
  <dataValidations count="4">
    <dataValidation type="list" allowBlank="1" showInputMessage="1" showErrorMessage="1" sqref="B16" xr:uid="{E0A16516-3020-476B-89CF-D292A510090D}">
      <formula1>$J$16:$J$17</formula1>
    </dataValidation>
    <dataValidation type="list" allowBlank="1" showInputMessage="1" showErrorMessage="1" sqref="B6" xr:uid="{444BC2C2-F866-44E7-BC3B-E9CEFEF67CC9}">
      <formula1>$J$6:$J$7</formula1>
    </dataValidation>
    <dataValidation type="list" allowBlank="1" showInputMessage="1" showErrorMessage="1" sqref="B4:C5" xr:uid="{7DACD588-3CCA-4D81-84DC-4A14BC611CA8}">
      <formula1>$J$2:$J$5</formula1>
    </dataValidation>
    <dataValidation type="list" allowBlank="1" showInputMessage="1" showErrorMessage="1" sqref="D4:E5" xr:uid="{6DF84859-4E3E-43B7-9E0A-9406A9276D2F}">
      <formula1>$K$2:$K$5</formula1>
    </dataValidation>
  </dataValidation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E5C82-1414-4995-B114-E309ADF5F492}">
  <dimension ref="A1:A7"/>
  <sheetViews>
    <sheetView zoomScale="130" zoomScaleNormal="130" workbookViewId="0">
      <selection activeCell="A5" sqref="A5"/>
    </sheetView>
  </sheetViews>
  <sheetFormatPr defaultRowHeight="15" x14ac:dyDescent="0.25"/>
  <cols>
    <col min="1" max="1" width="38.42578125" customWidth="1"/>
  </cols>
  <sheetData>
    <row r="1" spans="1:1" x14ac:dyDescent="0.25">
      <c r="A1" s="6" t="s">
        <v>29</v>
      </c>
    </row>
    <row r="2" spans="1:1" x14ac:dyDescent="0.25">
      <c r="A2" s="5" t="s">
        <v>25</v>
      </c>
    </row>
    <row r="3" spans="1:1" x14ac:dyDescent="0.25">
      <c r="A3" s="5" t="s">
        <v>26</v>
      </c>
    </row>
    <row r="4" spans="1:1" x14ac:dyDescent="0.25">
      <c r="A4" s="5" t="s">
        <v>33</v>
      </c>
    </row>
    <row r="5" spans="1:1" x14ac:dyDescent="0.25">
      <c r="A5" s="5" t="s">
        <v>27</v>
      </c>
    </row>
    <row r="6" spans="1:1" x14ac:dyDescent="0.25">
      <c r="A6" s="5" t="s">
        <v>28</v>
      </c>
    </row>
    <row r="7" spans="1:1" x14ac:dyDescent="0.25">
      <c r="A7" s="5" t="s">
        <v>34</v>
      </c>
    </row>
  </sheetData>
  <hyperlinks>
    <hyperlink ref="A2" r:id="rId1" xr:uid="{268E1A57-CB95-47AB-973A-3D39AE03A16B}"/>
    <hyperlink ref="A3" r:id="rId2" xr:uid="{7CCA962C-56D5-480E-8849-F80AAB1A8D70}"/>
    <hyperlink ref="A4" r:id="rId3" xr:uid="{572C33D6-7A69-4D32-8AAC-2F8D8A4D57CA}"/>
    <hyperlink ref="A5" r:id="rId4" xr:uid="{1E39C861-977C-4897-80B4-C4366513E9B1}"/>
    <hyperlink ref="A6" r:id="rId5" xr:uid="{DEFF6FD3-4B11-4068-B54B-B28E61E3CFBB}"/>
    <hyperlink ref="A7" r:id="rId6" xr:uid="{37292658-0DEC-4B83-A8A8-3502D220252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123503-NB</vt:lpstr>
      <vt:lpstr>123503-WB</vt:lpstr>
      <vt:lpstr>CURVED TEMPLATE</vt:lpstr>
      <vt:lpstr>TANGENT TEMPLATE</vt:lpstr>
      <vt:lpstr>LINKS</vt:lpstr>
      <vt:lpstr>'123503-NB'!Print_Area</vt:lpstr>
      <vt:lpstr>'123503-WB'!Print_Area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jlight</dc:creator>
  <cp:lastModifiedBy>Light, Jeff</cp:lastModifiedBy>
  <cp:lastPrinted>2025-04-17T13:49:51Z</cp:lastPrinted>
  <dcterms:created xsi:type="dcterms:W3CDTF">2022-10-17T20:45:47Z</dcterms:created>
  <dcterms:modified xsi:type="dcterms:W3CDTF">2025-04-17T16:52:17Z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